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0-В до 500т.р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'1'!$A$1:$H$81</definedName>
  </definedNames>
  <calcPr calcId="162913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F75" i="1" l="1"/>
  <c r="I12" i="1" l="1"/>
  <c r="I75" i="1" s="1"/>
  <c r="J76" i="1" s="1"/>
</calcChain>
</file>

<file path=xl/sharedStrings.xml><?xml version="1.0" encoding="utf-8"?>
<sst xmlns="http://schemas.openxmlformats.org/spreadsheetml/2006/main" count="275" uniqueCount="122">
  <si>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</si>
  <si>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</si>
  <si>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</si>
  <si>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</si>
  <si>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</si>
  <si>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</si>
  <si>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</si>
  <si>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</si>
  <si>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</si>
  <si>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</si>
  <si>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</si>
  <si>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</si>
  <si>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</si>
  <si>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</si>
  <si>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</si>
  <si>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</si>
  <si>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Приложение № 1 к извещению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</si>
  <si>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</si>
  <si>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</si>
  <si>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Туруханский район, Ванкорский производственный участок.</t>
    </r>
  </si>
  <si>
    <t>ЛОТ НЕДЕЛИМЫЙ</t>
  </si>
  <si>
    <t>АО "Ванкорнефть"</t>
  </si>
  <si>
    <t>ШТ</t>
  </si>
  <si>
    <t>Болт М36-6GХ120.58</t>
  </si>
  <si>
    <t>Дюбель 6х30 (упк 100шт)</t>
  </si>
  <si>
    <t>Хомут NORMA GBS 108/25 W1</t>
  </si>
  <si>
    <t>Шайба М8 оцинкованная</t>
  </si>
  <si>
    <t>Шайба М5 оцинкованная</t>
  </si>
  <si>
    <t>Болт М12-6GХ220.58</t>
  </si>
  <si>
    <t>Шайба А.6.01.08КП.016</t>
  </si>
  <si>
    <t>Сетка арматурная С50х5</t>
  </si>
  <si>
    <t>Сетка арматурная С200х5</t>
  </si>
  <si>
    <t>Шайба пружинная 6 65Г 019</t>
  </si>
  <si>
    <t>Гайка М12</t>
  </si>
  <si>
    <t>Шайба пружинная 8 65Г 019</t>
  </si>
  <si>
    <t>Болт М8Х20</t>
  </si>
  <si>
    <t>Шайба А.8.09Г2С</t>
  </si>
  <si>
    <t>Сетка стальная плетеная одинарная с квадратной ячейкой 2-80-3,0</t>
  </si>
  <si>
    <t>Винт с потайной головкой В.М6-6gx12.56.019</t>
  </si>
  <si>
    <t>Лента стальная упаковочная 0,5х16мм с защитным антикоррозийным покрытием</t>
  </si>
  <si>
    <t>Проволока стальная низкоуглеродистая общего назначения 1,6-Ц</t>
  </si>
  <si>
    <t>Гайка шестигранная класса точности В М8-6Н.5</t>
  </si>
  <si>
    <t>Шайба 6.01.09Г2С.016 ГОСТ 11371-78</t>
  </si>
  <si>
    <t>Болт с шестигранной уменьшенной головкой класса точности В М10-6GХ55.58</t>
  </si>
  <si>
    <t>Болт с шестигранной головкой класса точности В М6-6GХ30.58</t>
  </si>
  <si>
    <t>Болт с шестигранной уменьшенной головкой класса точности В М16-6GХ60.58</t>
  </si>
  <si>
    <t>Гайка для фланцевых соединений М20.7Н ст20ХН3А</t>
  </si>
  <si>
    <t>Шайба М12</t>
  </si>
  <si>
    <t>Болт М8х25</t>
  </si>
  <si>
    <t>Шпилька c ввинчиваемым концомдля фланцевых соединений 1-М16-6GХ90.20ХНЗА</t>
  </si>
  <si>
    <t>Болт с шестигранной головкой класса точности А М12-6GХ40.58 с гайкой и шайбой</t>
  </si>
  <si>
    <t>Гайка шестигранная класса точности В М20-6Н.5</t>
  </si>
  <si>
    <t>Проволока стальная низкоуглеродистая общего назначения 0,8-О-Ч</t>
  </si>
  <si>
    <t>Гайка шестигранная класса точности В М20-7Н.8.09Г2С</t>
  </si>
  <si>
    <t>Болт М6Х12</t>
  </si>
  <si>
    <t>Шпилька для фланцевых соединений АМ12-6GХ70.25 ст45Х14Н14В2М</t>
  </si>
  <si>
    <t>Гайка шестигранная класса точности В М12-7Н.5.09Г2С</t>
  </si>
  <si>
    <t>Гайка шестигранная класса точности В М20-6Н.5.019</t>
  </si>
  <si>
    <t>Болт с шестигранной головкой для фланцевых соединений М20-8Gx75.09Г2С</t>
  </si>
  <si>
    <t>Гайка шестигранная класса точности В М10-6Н.5.019</t>
  </si>
  <si>
    <t>Шпилька из нержавеющей стали А4 М10 L-1000</t>
  </si>
  <si>
    <t>Шайба А.4.01.08кп.016</t>
  </si>
  <si>
    <t>Болт с шестигранной головкой класса точности В М16-6GХ250.58 спецзаказ</t>
  </si>
  <si>
    <t>Шайба пружинная 12 65Г 019</t>
  </si>
  <si>
    <t>Саморез 4,2х19 с пресс-шайбой</t>
  </si>
  <si>
    <t>Шайба А.12.01.08КП.016</t>
  </si>
  <si>
    <t>Замок упаковочный М19х45 УХЛ2</t>
  </si>
  <si>
    <t>Шайба для фланцевых соединений 16.09Г2С</t>
  </si>
  <si>
    <t>Гайка для фланцевых соединений М16 ст20</t>
  </si>
  <si>
    <t>1000503</t>
  </si>
  <si>
    <t>1054162</t>
  </si>
  <si>
    <t>1487351</t>
  </si>
  <si>
    <t>1213797</t>
  </si>
  <si>
    <t>1213800</t>
  </si>
  <si>
    <t>1293222</t>
  </si>
  <si>
    <t>1070636</t>
  </si>
  <si>
    <t>2091974</t>
  </si>
  <si>
    <t>2091976</t>
  </si>
  <si>
    <t>1084879</t>
  </si>
  <si>
    <t>1248019</t>
  </si>
  <si>
    <t>1084875</t>
  </si>
  <si>
    <t>1170023</t>
  </si>
  <si>
    <t>1174210</t>
  </si>
  <si>
    <t>1200577</t>
  </si>
  <si>
    <t>1708436</t>
  </si>
  <si>
    <t>20010691</t>
  </si>
  <si>
    <t>1038234</t>
  </si>
  <si>
    <t>1084589</t>
  </si>
  <si>
    <t>1223121</t>
  </si>
  <si>
    <t>1000133</t>
  </si>
  <si>
    <t>1000749</t>
  </si>
  <si>
    <t>1005189</t>
  </si>
  <si>
    <t>1193737</t>
  </si>
  <si>
    <t>1267777</t>
  </si>
  <si>
    <t>1267813</t>
  </si>
  <si>
    <t>1679758</t>
  </si>
  <si>
    <t>1315190</t>
  </si>
  <si>
    <t>1008277</t>
  </si>
  <si>
    <t>1067258</t>
  </si>
  <si>
    <t>1278894</t>
  </si>
  <si>
    <t>1331144</t>
  </si>
  <si>
    <t>1333849</t>
  </si>
  <si>
    <t>1334563</t>
  </si>
  <si>
    <t>1006097</t>
  </si>
  <si>
    <t>1334218</t>
  </si>
  <si>
    <t>1004931</t>
  </si>
  <si>
    <t>1793414</t>
  </si>
  <si>
    <t>1230198</t>
  </si>
  <si>
    <t>1318780</t>
  </si>
  <si>
    <t>1084878</t>
  </si>
  <si>
    <t>1109231</t>
  </si>
  <si>
    <t>1070639</t>
  </si>
  <si>
    <t>1405984</t>
  </si>
  <si>
    <t>1178010</t>
  </si>
  <si>
    <t>1293299</t>
  </si>
  <si>
    <t>КГ</t>
  </si>
  <si>
    <t>УПК</t>
  </si>
  <si>
    <t>М2</t>
  </si>
  <si>
    <t>М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</si>
  <si>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</si>
  <si>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НВЛ-2023/50-В</t>
    </r>
  </si>
  <si>
    <t>Наименование лота:  "Крепежные изделия:метизы, болты,шайбы,хомуты."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</si>
</sst>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164" fontId="17" fillId="0" borderId="2" xfId="7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166" fontId="17" fillId="0" borderId="2" xfId="1" applyNumberFormat="1" applyFont="1" applyFill="1" applyBorder="1" applyAlignment="1">
      <alignment horizontal="center" vertical="center"/>
    </xf>
    <xf numFmtId="164" fontId="16" fillId="0" borderId="0" xfId="7" applyFont="1"/>
    <xf numFmtId="164" fontId="16" fillId="0" borderId="0" xfId="7" applyFont="1" applyAlignment="1">
      <alignment horizontal="center" vertical="center"/>
    </xf>
    <xf numFmtId="164" fontId="16" fillId="0" borderId="0" xfId="7" applyFont="1" applyBorder="1"/>
    <xf numFmtId="0" fontId="12" fillId="0" borderId="2" xfId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164" fontId="18" fillId="0" borderId="0" xfId="7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2" fontId="13" fillId="0" borderId="0" xfId="0" applyNumberFormat="1" applyFont="1" applyAlignment="1">
      <alignment horizontal="right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85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91.42578125" style="5" customWidth="1"/>
    <col min="5" max="5" width="10.42578125" style="5" customWidth="1"/>
    <col min="6" max="6" width="15.42578125" style="18" customWidth="1"/>
    <col min="7" max="7" width="17.85546875" style="7" customWidth="1"/>
    <col min="8" max="8" width="14.85546875" style="14" customWidth="1"/>
    <col min="9" max="9" width="16.5703125" style="15" customWidth="1"/>
    <col min="10" max="10" width="15.7109375" style="15" customWidth="1"/>
    <col min="11" max="16" width="9.140625" style="15"/>
    <col min="17" max="16384" width="9.140625" style="5"/>
  </cols>
  <sheetData>
    <row r="1" spans="1:16" x14ac:dyDescent="0.25">
      <c r="G1" s="40" t="s">
        <v>16</v>
      </c>
      <c r="H1" s="40"/>
    </row>
    <row r="2" spans="1:16" s="1" customFormat="1" ht="38.25" customHeight="1" x14ac:dyDescent="0.25">
      <c r="A2" s="50" t="s">
        <v>21</v>
      </c>
      <c r="B2" s="50"/>
      <c r="C2" s="50"/>
      <c r="D2" s="51"/>
      <c r="E2" s="52"/>
      <c r="F2" s="52"/>
      <c r="G2" s="52"/>
      <c r="H2" s="52"/>
      <c r="I2" s="19"/>
      <c r="J2" s="19"/>
      <c r="K2" s="19"/>
      <c r="L2" s="19"/>
      <c r="M2" s="19"/>
      <c r="N2" s="19"/>
      <c r="O2" s="19"/>
      <c r="P2" s="19"/>
    </row>
    <row r="3" spans="1:16" s="1" customFormat="1" ht="39" customHeight="1" x14ac:dyDescent="0.25">
      <c r="A3" s="48" t="s">
        <v>121</v>
      </c>
      <c r="B3" s="48"/>
      <c r="C3" s="48"/>
      <c r="D3" s="48"/>
      <c r="E3" s="48"/>
      <c r="F3" s="48"/>
      <c r="G3" s="48"/>
      <c r="H3" s="48"/>
      <c r="I3" s="19"/>
      <c r="J3" s="19"/>
      <c r="K3" s="19"/>
      <c r="L3" s="19"/>
      <c r="M3" s="19"/>
      <c r="N3" s="19"/>
      <c r="O3" s="19"/>
      <c r="P3" s="19"/>
    </row>
    <row r="4" spans="1:16" s="1" customFormat="1" ht="24.75" customHeight="1" x14ac:dyDescent="0.25">
      <c r="A4" s="53" t="s">
        <v>120</v>
      </c>
      <c r="B4" s="53"/>
      <c r="C4" s="53"/>
      <c r="D4" s="53"/>
      <c r="E4" s="53"/>
      <c r="F4" s="53"/>
      <c r="G4" s="53"/>
      <c r="H4" s="53"/>
      <c r="I4" s="19"/>
      <c r="J4" s="19"/>
      <c r="K4" s="19"/>
      <c r="L4" s="19"/>
      <c r="M4" s="19"/>
      <c r="N4" s="19"/>
      <c r="O4" s="19"/>
      <c r="P4" s="19"/>
    </row>
    <row r="5" spans="1:16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19"/>
      <c r="J5" s="19"/>
      <c r="K5" s="19"/>
      <c r="L5" s="19"/>
      <c r="M5" s="19"/>
      <c r="N5" s="19"/>
      <c r="O5" s="19"/>
      <c r="P5" s="19"/>
    </row>
    <row r="6" spans="1:16" s="1" customFormat="1" ht="18.75" x14ac:dyDescent="0.3">
      <c r="A6" s="55" t="s">
        <v>12</v>
      </c>
      <c r="B6" s="55"/>
      <c r="C6" s="55"/>
      <c r="D6" s="55"/>
      <c r="E6" s="55"/>
      <c r="F6" s="55"/>
      <c r="G6" s="55"/>
      <c r="H6" s="55"/>
      <c r="I6" s="19"/>
      <c r="J6" s="19"/>
      <c r="K6" s="19"/>
      <c r="L6" s="19"/>
      <c r="M6" s="19"/>
      <c r="N6" s="19"/>
      <c r="O6" s="19"/>
      <c r="P6" s="19"/>
    </row>
    <row r="7" spans="1:16" s="1" customFormat="1" ht="18.75" x14ac:dyDescent="0.3">
      <c r="A7" s="55" t="s">
        <v>18</v>
      </c>
      <c r="B7" s="55"/>
      <c r="C7" s="55"/>
      <c r="D7" s="55"/>
      <c r="E7" s="55"/>
      <c r="F7" s="55"/>
      <c r="G7" s="55"/>
      <c r="H7" s="55"/>
      <c r="I7" s="19"/>
      <c r="J7" s="19"/>
      <c r="K7" s="19"/>
      <c r="L7" s="19"/>
      <c r="M7" s="19"/>
      <c r="N7" s="19"/>
      <c r="O7" s="19"/>
      <c r="P7" s="19"/>
    </row>
    <row r="8" spans="1:16" s="1" customFormat="1" ht="42.75" customHeight="1" x14ac:dyDescent="0.25">
      <c r="A8" s="48" t="s">
        <v>19</v>
      </c>
      <c r="B8" s="49"/>
      <c r="C8" s="49"/>
      <c r="D8" s="49"/>
      <c r="E8" s="49"/>
      <c r="F8" s="49"/>
      <c r="G8" s="49"/>
      <c r="H8" s="49"/>
      <c r="I8" s="19"/>
      <c r="J8" s="19"/>
      <c r="K8" s="19"/>
      <c r="L8" s="19"/>
      <c r="M8" s="19"/>
      <c r="N8" s="19"/>
      <c r="O8" s="19"/>
      <c r="P8" s="19"/>
    </row>
    <row r="9" spans="1:16" s="1" customFormat="1" ht="14.25" customHeight="1" thickBot="1" x14ac:dyDescent="0.3">
      <c r="A9" s="2"/>
      <c r="B9" s="2"/>
      <c r="C9" s="2"/>
      <c r="D9" s="2"/>
      <c r="E9" s="2"/>
      <c r="F9" s="17"/>
      <c r="G9" s="6"/>
      <c r="H9" s="13"/>
      <c r="I9" s="19"/>
      <c r="J9" s="19"/>
      <c r="K9" s="19"/>
      <c r="L9" s="19"/>
      <c r="M9" s="19"/>
      <c r="N9" s="19"/>
      <c r="O9" s="19"/>
      <c r="P9" s="19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6" t="s">
        <v>5</v>
      </c>
      <c r="G10" s="10" t="s">
        <v>11</v>
      </c>
      <c r="H10" s="11" t="s">
        <v>6</v>
      </c>
      <c r="I10" s="32"/>
      <c r="J10" s="19"/>
      <c r="K10" s="19"/>
      <c r="L10" s="19"/>
      <c r="M10" s="19"/>
      <c r="N10" s="19"/>
      <c r="O10" s="19"/>
      <c r="P10" s="19"/>
    </row>
    <row r="11" spans="1:16" s="39" customFormat="1" ht="14.25" customHeight="1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6">
        <v>6</v>
      </c>
      <c r="G11" s="35">
        <v>7</v>
      </c>
      <c r="H11" s="35">
        <v>8</v>
      </c>
      <c r="I11" s="37"/>
      <c r="J11" s="38"/>
      <c r="K11" s="38"/>
      <c r="L11" s="38"/>
      <c r="M11" s="38"/>
      <c r="N11" s="38"/>
      <c r="O11" s="38"/>
      <c r="P11" s="38"/>
    </row>
    <row r="12" spans="1:16" s="3" customFormat="1" ht="15.75" x14ac:dyDescent="0.2">
      <c r="A12" s="22">
        <v>1</v>
      </c>
      <c r="B12" s="22" t="s">
        <v>10</v>
      </c>
      <c r="C12" s="22" t="s">
        <v>69</v>
      </c>
      <c r="D12" s="23" t="s">
        <v>23</v>
      </c>
      <c r="E12" s="22" t="s">
        <v>115</v>
      </c>
      <c r="F12" s="31">
        <v>120</v>
      </c>
      <c r="G12" s="29">
        <v>162.93165999999999</v>
      </c>
      <c r="H12" s="24">
        <v>42583</v>
      </c>
      <c r="I12" s="33">
        <f>F12*G12</f>
        <v>19551.799199999998</v>
      </c>
      <c r="J12" s="20"/>
      <c r="K12" s="20"/>
      <c r="L12" s="20"/>
      <c r="M12" s="20"/>
      <c r="N12" s="20"/>
      <c r="O12" s="20"/>
      <c r="P12" s="20"/>
    </row>
    <row r="13" spans="1:16" s="3" customFormat="1" ht="15.75" x14ac:dyDescent="0.2">
      <c r="A13" s="22">
        <v>2</v>
      </c>
      <c r="B13" s="22" t="s">
        <v>10</v>
      </c>
      <c r="C13" s="22" t="s">
        <v>70</v>
      </c>
      <c r="D13" s="23" t="s">
        <v>24</v>
      </c>
      <c r="E13" s="22" t="s">
        <v>116</v>
      </c>
      <c r="F13" s="31">
        <v>1</v>
      </c>
      <c r="G13" s="29">
        <v>59.879840000000009</v>
      </c>
      <c r="H13" s="24">
        <v>42856</v>
      </c>
      <c r="I13" s="33">
        <f t="shared" ref="I13:I74" si="0">F13*G13</f>
        <v>59.879840000000009</v>
      </c>
      <c r="J13" s="20"/>
      <c r="K13" s="20"/>
      <c r="L13" s="20"/>
      <c r="M13" s="20"/>
      <c r="N13" s="20"/>
      <c r="O13" s="20"/>
      <c r="P13" s="20"/>
    </row>
    <row r="14" spans="1:16" s="3" customFormat="1" ht="15.75" x14ac:dyDescent="0.2">
      <c r="A14" s="22">
        <v>3</v>
      </c>
      <c r="B14" s="22" t="s">
        <v>10</v>
      </c>
      <c r="C14" s="22" t="s">
        <v>71</v>
      </c>
      <c r="D14" s="23" t="s">
        <v>25</v>
      </c>
      <c r="E14" s="22" t="s">
        <v>22</v>
      </c>
      <c r="F14" s="31">
        <v>10</v>
      </c>
      <c r="G14" s="29">
        <v>243.42755999999994</v>
      </c>
      <c r="H14" s="24">
        <v>42552</v>
      </c>
      <c r="I14" s="33">
        <f t="shared" si="0"/>
        <v>2434.2755999999995</v>
      </c>
      <c r="J14" s="20"/>
      <c r="K14" s="20"/>
      <c r="L14" s="20"/>
      <c r="M14" s="20"/>
      <c r="N14" s="20"/>
      <c r="O14" s="20"/>
      <c r="P14" s="20"/>
    </row>
    <row r="15" spans="1:16" s="3" customFormat="1" ht="15.75" x14ac:dyDescent="0.2">
      <c r="A15" s="22">
        <v>4</v>
      </c>
      <c r="B15" s="22" t="s">
        <v>10</v>
      </c>
      <c r="C15" s="22" t="s">
        <v>72</v>
      </c>
      <c r="D15" s="23" t="s">
        <v>26</v>
      </c>
      <c r="E15" s="22" t="s">
        <v>22</v>
      </c>
      <c r="F15" s="31">
        <v>6</v>
      </c>
      <c r="G15" s="29">
        <v>0.269312</v>
      </c>
      <c r="H15" s="24">
        <v>42803</v>
      </c>
      <c r="I15" s="33">
        <f t="shared" si="0"/>
        <v>1.615872</v>
      </c>
      <c r="J15" s="20"/>
      <c r="K15" s="20"/>
      <c r="L15" s="20"/>
      <c r="M15" s="20"/>
      <c r="N15" s="20"/>
      <c r="O15" s="20"/>
      <c r="P15" s="20"/>
    </row>
    <row r="16" spans="1:16" s="3" customFormat="1" ht="15.75" x14ac:dyDescent="0.2">
      <c r="A16" s="22">
        <v>5</v>
      </c>
      <c r="B16" s="22" t="s">
        <v>10</v>
      </c>
      <c r="C16" s="22" t="s">
        <v>73</v>
      </c>
      <c r="D16" s="23" t="s">
        <v>27</v>
      </c>
      <c r="E16" s="22" t="s">
        <v>22</v>
      </c>
      <c r="F16" s="31">
        <v>146</v>
      </c>
      <c r="G16" s="29">
        <v>0.15990400000000002</v>
      </c>
      <c r="H16" s="24">
        <v>42803</v>
      </c>
      <c r="I16" s="33">
        <f t="shared" si="0"/>
        <v>23.345984000000001</v>
      </c>
      <c r="J16" s="20"/>
      <c r="K16" s="20"/>
      <c r="L16" s="20"/>
      <c r="M16" s="20"/>
      <c r="N16" s="20"/>
      <c r="O16" s="20"/>
      <c r="P16" s="20"/>
    </row>
    <row r="17" spans="1:16" s="3" customFormat="1" ht="15.75" x14ac:dyDescent="0.2">
      <c r="A17" s="22">
        <v>6</v>
      </c>
      <c r="B17" s="22" t="s">
        <v>10</v>
      </c>
      <c r="C17" s="22" t="s">
        <v>74</v>
      </c>
      <c r="D17" s="23" t="s">
        <v>28</v>
      </c>
      <c r="E17" s="22" t="s">
        <v>115</v>
      </c>
      <c r="F17" s="31">
        <v>0.8</v>
      </c>
      <c r="G17" s="29">
        <v>301.88191999999998</v>
      </c>
      <c r="H17" s="24">
        <v>42811</v>
      </c>
      <c r="I17" s="33">
        <f t="shared" si="0"/>
        <v>241.50553600000001</v>
      </c>
      <c r="J17" s="20"/>
      <c r="K17" s="20"/>
      <c r="L17" s="20"/>
      <c r="M17" s="20"/>
      <c r="N17" s="20"/>
      <c r="O17" s="20"/>
      <c r="P17" s="20"/>
    </row>
    <row r="18" spans="1:16" s="3" customFormat="1" ht="15.75" x14ac:dyDescent="0.2">
      <c r="A18" s="22">
        <v>7</v>
      </c>
      <c r="B18" s="22" t="s">
        <v>10</v>
      </c>
      <c r="C18" s="22" t="s">
        <v>74</v>
      </c>
      <c r="D18" s="23" t="s">
        <v>28</v>
      </c>
      <c r="E18" s="22" t="s">
        <v>115</v>
      </c>
      <c r="F18" s="31">
        <v>1</v>
      </c>
      <c r="G18" s="29">
        <v>301.88191999999998</v>
      </c>
      <c r="H18" s="24">
        <v>42811</v>
      </c>
      <c r="I18" s="33">
        <f t="shared" si="0"/>
        <v>301.88191999999998</v>
      </c>
      <c r="J18" s="20"/>
      <c r="K18" s="20"/>
      <c r="L18" s="20"/>
      <c r="M18" s="20"/>
      <c r="N18" s="20"/>
      <c r="O18" s="20"/>
      <c r="P18" s="20"/>
    </row>
    <row r="19" spans="1:16" s="3" customFormat="1" ht="15.75" x14ac:dyDescent="0.2">
      <c r="A19" s="22">
        <v>8</v>
      </c>
      <c r="B19" s="22" t="s">
        <v>10</v>
      </c>
      <c r="C19" s="22" t="s">
        <v>74</v>
      </c>
      <c r="D19" s="23" t="s">
        <v>28</v>
      </c>
      <c r="E19" s="22" t="s">
        <v>115</v>
      </c>
      <c r="F19" s="31">
        <v>2.7</v>
      </c>
      <c r="G19" s="29">
        <v>301.88191999999998</v>
      </c>
      <c r="H19" s="24">
        <v>42811</v>
      </c>
      <c r="I19" s="33">
        <f t="shared" si="0"/>
        <v>815.08118400000001</v>
      </c>
      <c r="J19" s="20"/>
      <c r="K19" s="20"/>
      <c r="L19" s="20"/>
      <c r="M19" s="20"/>
      <c r="N19" s="20"/>
      <c r="O19" s="20"/>
      <c r="P19" s="20"/>
    </row>
    <row r="20" spans="1:16" s="3" customFormat="1" ht="15.75" x14ac:dyDescent="0.2">
      <c r="A20" s="22">
        <v>9</v>
      </c>
      <c r="B20" s="22" t="s">
        <v>10</v>
      </c>
      <c r="C20" s="22" t="s">
        <v>75</v>
      </c>
      <c r="D20" s="23" t="s">
        <v>29</v>
      </c>
      <c r="E20" s="22" t="s">
        <v>115</v>
      </c>
      <c r="F20" s="31">
        <v>14.063000000000001</v>
      </c>
      <c r="G20" s="29">
        <v>155.23311999999999</v>
      </c>
      <c r="H20" s="24">
        <v>42795</v>
      </c>
      <c r="I20" s="33">
        <f t="shared" si="0"/>
        <v>2183.0433665599999</v>
      </c>
      <c r="J20" s="20"/>
      <c r="K20" s="20"/>
      <c r="L20" s="20"/>
      <c r="M20" s="20"/>
      <c r="N20" s="20"/>
      <c r="O20" s="20"/>
      <c r="P20" s="20"/>
    </row>
    <row r="21" spans="1:16" s="3" customFormat="1" ht="15.75" x14ac:dyDescent="0.2">
      <c r="A21" s="22">
        <v>10</v>
      </c>
      <c r="B21" s="22" t="s">
        <v>10</v>
      </c>
      <c r="C21" s="22" t="s">
        <v>76</v>
      </c>
      <c r="D21" s="23" t="s">
        <v>30</v>
      </c>
      <c r="E21" s="22" t="s">
        <v>117</v>
      </c>
      <c r="F21" s="31">
        <v>7.88</v>
      </c>
      <c r="G21" s="29">
        <v>247.43039999999999</v>
      </c>
      <c r="H21" s="24">
        <v>42979</v>
      </c>
      <c r="I21" s="33">
        <f t="shared" si="0"/>
        <v>1949.7515519999999</v>
      </c>
      <c r="J21" s="20"/>
      <c r="K21" s="20"/>
      <c r="L21" s="20"/>
      <c r="M21" s="20"/>
      <c r="N21" s="20"/>
      <c r="O21" s="20"/>
      <c r="P21" s="20"/>
    </row>
    <row r="22" spans="1:16" s="3" customFormat="1" ht="15.75" x14ac:dyDescent="0.2">
      <c r="A22" s="22">
        <v>11</v>
      </c>
      <c r="B22" s="22" t="s">
        <v>10</v>
      </c>
      <c r="C22" s="22" t="s">
        <v>77</v>
      </c>
      <c r="D22" s="23" t="s">
        <v>31</v>
      </c>
      <c r="E22" s="22" t="s">
        <v>117</v>
      </c>
      <c r="F22" s="31">
        <v>24</v>
      </c>
      <c r="G22" s="29">
        <v>247.43039999999999</v>
      </c>
      <c r="H22" s="24">
        <v>42979</v>
      </c>
      <c r="I22" s="33">
        <f t="shared" si="0"/>
        <v>5938.3296</v>
      </c>
      <c r="J22" s="20"/>
      <c r="K22" s="20"/>
      <c r="L22" s="20"/>
      <c r="M22" s="20"/>
      <c r="N22" s="20"/>
      <c r="O22" s="20"/>
      <c r="P22" s="20"/>
    </row>
    <row r="23" spans="1:16" s="3" customFormat="1" ht="15.75" x14ac:dyDescent="0.2">
      <c r="A23" s="22">
        <v>12</v>
      </c>
      <c r="B23" s="22" t="s">
        <v>10</v>
      </c>
      <c r="C23" s="22" t="s">
        <v>78</v>
      </c>
      <c r="D23" s="23" t="s">
        <v>32</v>
      </c>
      <c r="E23" s="22" t="s">
        <v>115</v>
      </c>
      <c r="F23" s="31">
        <v>1.0999999999999999E-2</v>
      </c>
      <c r="G23" s="29">
        <v>127.00585599999999</v>
      </c>
      <c r="H23" s="24">
        <v>42856</v>
      </c>
      <c r="I23" s="33">
        <f t="shared" si="0"/>
        <v>1.3970644159999999</v>
      </c>
      <c r="J23" s="20"/>
      <c r="K23" s="20"/>
      <c r="L23" s="20"/>
      <c r="M23" s="20"/>
      <c r="N23" s="20"/>
      <c r="O23" s="20"/>
      <c r="P23" s="20"/>
    </row>
    <row r="24" spans="1:16" s="3" customFormat="1" ht="15.75" x14ac:dyDescent="0.2">
      <c r="A24" s="22">
        <v>13</v>
      </c>
      <c r="B24" s="22" t="s">
        <v>10</v>
      </c>
      <c r="C24" s="22" t="s">
        <v>79</v>
      </c>
      <c r="D24" s="23" t="s">
        <v>33</v>
      </c>
      <c r="E24" s="22" t="s">
        <v>22</v>
      </c>
      <c r="F24" s="31">
        <v>68</v>
      </c>
      <c r="G24" s="29">
        <v>1.969344</v>
      </c>
      <c r="H24" s="24">
        <v>42811</v>
      </c>
      <c r="I24" s="33">
        <f t="shared" si="0"/>
        <v>133.915392</v>
      </c>
      <c r="J24" s="20"/>
      <c r="K24" s="20"/>
      <c r="L24" s="20"/>
      <c r="M24" s="20"/>
      <c r="N24" s="20"/>
      <c r="O24" s="20"/>
      <c r="P24" s="20"/>
    </row>
    <row r="25" spans="1:16" s="3" customFormat="1" ht="15.75" x14ac:dyDescent="0.2">
      <c r="A25" s="22">
        <v>14</v>
      </c>
      <c r="B25" s="22" t="s">
        <v>10</v>
      </c>
      <c r="C25" s="22" t="s">
        <v>75</v>
      </c>
      <c r="D25" s="23" t="s">
        <v>29</v>
      </c>
      <c r="E25" s="22" t="s">
        <v>115</v>
      </c>
      <c r="F25" s="31">
        <v>0.27300000000000002</v>
      </c>
      <c r="G25" s="29">
        <v>155.24995200000001</v>
      </c>
      <c r="H25" s="24">
        <v>42795</v>
      </c>
      <c r="I25" s="33">
        <f t="shared" si="0"/>
        <v>42.383236896000007</v>
      </c>
      <c r="J25" s="20"/>
      <c r="K25" s="20"/>
      <c r="L25" s="20"/>
      <c r="M25" s="20"/>
      <c r="N25" s="20"/>
      <c r="O25" s="20"/>
      <c r="P25" s="20"/>
    </row>
    <row r="26" spans="1:16" s="3" customFormat="1" ht="15.75" x14ac:dyDescent="0.2">
      <c r="A26" s="22">
        <v>15</v>
      </c>
      <c r="B26" s="22" t="s">
        <v>10</v>
      </c>
      <c r="C26" s="22" t="s">
        <v>80</v>
      </c>
      <c r="D26" s="23" t="s">
        <v>34</v>
      </c>
      <c r="E26" s="22" t="s">
        <v>115</v>
      </c>
      <c r="F26" s="31">
        <v>1.1930000000000001</v>
      </c>
      <c r="G26" s="29">
        <v>587.02319</v>
      </c>
      <c r="H26" s="24">
        <v>42683</v>
      </c>
      <c r="I26" s="33">
        <f t="shared" si="0"/>
        <v>700.31866567000009</v>
      </c>
      <c r="J26" s="20"/>
      <c r="K26" s="20"/>
      <c r="L26" s="20"/>
      <c r="M26" s="20"/>
      <c r="N26" s="20"/>
      <c r="O26" s="20"/>
      <c r="P26" s="20"/>
    </row>
    <row r="27" spans="1:16" s="3" customFormat="1" ht="15.75" x14ac:dyDescent="0.2">
      <c r="A27" s="22">
        <v>16</v>
      </c>
      <c r="B27" s="22" t="s">
        <v>10</v>
      </c>
      <c r="C27" s="22" t="s">
        <v>78</v>
      </c>
      <c r="D27" s="23" t="s">
        <v>32</v>
      </c>
      <c r="E27" s="22" t="s">
        <v>115</v>
      </c>
      <c r="F27" s="31">
        <v>1.512</v>
      </c>
      <c r="G27" s="29">
        <v>587.02319</v>
      </c>
      <c r="H27" s="24">
        <v>42683</v>
      </c>
      <c r="I27" s="33">
        <f t="shared" si="0"/>
        <v>887.57906328000001</v>
      </c>
      <c r="J27" s="20"/>
      <c r="K27" s="20"/>
      <c r="L27" s="20"/>
      <c r="M27" s="20"/>
      <c r="N27" s="20"/>
      <c r="O27" s="20"/>
      <c r="P27" s="20"/>
    </row>
    <row r="28" spans="1:16" s="3" customFormat="1" ht="15.75" x14ac:dyDescent="0.2">
      <c r="A28" s="22">
        <v>17</v>
      </c>
      <c r="B28" s="22" t="s">
        <v>10</v>
      </c>
      <c r="C28" s="22" t="s">
        <v>81</v>
      </c>
      <c r="D28" s="23" t="s">
        <v>35</v>
      </c>
      <c r="E28" s="22" t="s">
        <v>22</v>
      </c>
      <c r="F28" s="31">
        <v>1140</v>
      </c>
      <c r="G28" s="29">
        <v>3.4652199999999995</v>
      </c>
      <c r="H28" s="24">
        <v>42683</v>
      </c>
      <c r="I28" s="33">
        <f t="shared" si="0"/>
        <v>3950.3507999999993</v>
      </c>
      <c r="J28" s="20"/>
      <c r="K28" s="20"/>
      <c r="L28" s="20"/>
      <c r="M28" s="20"/>
      <c r="N28" s="20"/>
      <c r="O28" s="20"/>
      <c r="P28" s="20"/>
    </row>
    <row r="29" spans="1:16" s="3" customFormat="1" ht="15.75" x14ac:dyDescent="0.2">
      <c r="A29" s="22">
        <v>18</v>
      </c>
      <c r="B29" s="22" t="s">
        <v>10</v>
      </c>
      <c r="C29" s="22" t="s">
        <v>82</v>
      </c>
      <c r="D29" s="23" t="s">
        <v>36</v>
      </c>
      <c r="E29" s="22" t="s">
        <v>115</v>
      </c>
      <c r="F29" s="31">
        <v>3.17</v>
      </c>
      <c r="G29" s="29">
        <v>360.68131999999997</v>
      </c>
      <c r="H29" s="24">
        <v>42683</v>
      </c>
      <c r="I29" s="33">
        <f t="shared" si="0"/>
        <v>1143.3597843999999</v>
      </c>
      <c r="J29" s="20"/>
      <c r="K29" s="20"/>
      <c r="L29" s="20"/>
      <c r="M29" s="20"/>
      <c r="N29" s="20"/>
      <c r="O29" s="20"/>
      <c r="P29" s="20"/>
    </row>
    <row r="30" spans="1:16" s="3" customFormat="1" ht="15.75" x14ac:dyDescent="0.2">
      <c r="A30" s="22">
        <v>19</v>
      </c>
      <c r="B30" s="22" t="s">
        <v>10</v>
      </c>
      <c r="C30" s="22" t="s">
        <v>83</v>
      </c>
      <c r="D30" s="23" t="s">
        <v>37</v>
      </c>
      <c r="E30" s="22" t="s">
        <v>117</v>
      </c>
      <c r="F30" s="31">
        <v>14.298999999999999</v>
      </c>
      <c r="G30" s="29">
        <v>200.1206</v>
      </c>
      <c r="H30" s="24">
        <v>42623</v>
      </c>
      <c r="I30" s="33">
        <f t="shared" si="0"/>
        <v>2861.5244593999996</v>
      </c>
      <c r="J30" s="20"/>
      <c r="K30" s="20"/>
      <c r="L30" s="20"/>
      <c r="M30" s="20"/>
      <c r="N30" s="20"/>
      <c r="O30" s="20"/>
      <c r="P30" s="20"/>
    </row>
    <row r="31" spans="1:16" s="3" customFormat="1" ht="15.75" x14ac:dyDescent="0.2">
      <c r="A31" s="22">
        <v>20</v>
      </c>
      <c r="B31" s="22" t="s">
        <v>10</v>
      </c>
      <c r="C31" s="22" t="s">
        <v>84</v>
      </c>
      <c r="D31" s="23" t="s">
        <v>38</v>
      </c>
      <c r="E31" s="22" t="s">
        <v>115</v>
      </c>
      <c r="F31" s="31">
        <v>5.5880000000000001</v>
      </c>
      <c r="G31" s="29">
        <v>587.02319</v>
      </c>
      <c r="H31" s="24">
        <v>42683</v>
      </c>
      <c r="I31" s="33">
        <f t="shared" si="0"/>
        <v>3280.2855857200002</v>
      </c>
      <c r="J31" s="20"/>
      <c r="K31" s="20"/>
      <c r="L31" s="20"/>
      <c r="M31" s="20"/>
      <c r="N31" s="20"/>
      <c r="O31" s="20"/>
      <c r="P31" s="20"/>
    </row>
    <row r="32" spans="1:16" s="3" customFormat="1" ht="15.75" x14ac:dyDescent="0.2">
      <c r="A32" s="22">
        <v>21</v>
      </c>
      <c r="B32" s="22" t="s">
        <v>10</v>
      </c>
      <c r="C32" s="22" t="s">
        <v>85</v>
      </c>
      <c r="D32" s="23" t="s">
        <v>39</v>
      </c>
      <c r="E32" s="22" t="s">
        <v>118</v>
      </c>
      <c r="F32" s="31">
        <v>3</v>
      </c>
      <c r="G32" s="29">
        <v>7.1791399999999994</v>
      </c>
      <c r="H32" s="24">
        <v>42614</v>
      </c>
      <c r="I32" s="33">
        <f t="shared" si="0"/>
        <v>21.537419999999997</v>
      </c>
      <c r="J32" s="20"/>
      <c r="K32" s="20"/>
      <c r="L32" s="20"/>
      <c r="M32" s="20"/>
      <c r="N32" s="20"/>
      <c r="O32" s="20"/>
      <c r="P32" s="20"/>
    </row>
    <row r="33" spans="1:16" s="3" customFormat="1" ht="15.75" x14ac:dyDescent="0.2">
      <c r="A33" s="22">
        <v>22</v>
      </c>
      <c r="B33" s="22" t="s">
        <v>10</v>
      </c>
      <c r="C33" s="22" t="s">
        <v>86</v>
      </c>
      <c r="D33" s="23" t="s">
        <v>40</v>
      </c>
      <c r="E33" s="22" t="s">
        <v>119</v>
      </c>
      <c r="F33" s="31">
        <v>5.0000000000000001E-3</v>
      </c>
      <c r="G33" s="29">
        <v>50862.466</v>
      </c>
      <c r="H33" s="24">
        <v>42644</v>
      </c>
      <c r="I33" s="33">
        <f t="shared" si="0"/>
        <v>254.31233</v>
      </c>
      <c r="J33" s="20"/>
      <c r="K33" s="20"/>
      <c r="L33" s="20"/>
      <c r="M33" s="20"/>
      <c r="N33" s="20"/>
      <c r="O33" s="20"/>
      <c r="P33" s="20"/>
    </row>
    <row r="34" spans="1:16" s="3" customFormat="1" ht="15.75" x14ac:dyDescent="0.2">
      <c r="A34" s="22">
        <v>23</v>
      </c>
      <c r="B34" s="22" t="s">
        <v>10</v>
      </c>
      <c r="C34" s="22" t="s">
        <v>82</v>
      </c>
      <c r="D34" s="23" t="s">
        <v>36</v>
      </c>
      <c r="E34" s="22" t="s">
        <v>115</v>
      </c>
      <c r="F34" s="31">
        <v>1</v>
      </c>
      <c r="G34" s="29">
        <v>360.68131999999997</v>
      </c>
      <c r="H34" s="24">
        <v>42683</v>
      </c>
      <c r="I34" s="33">
        <f t="shared" si="0"/>
        <v>360.68131999999997</v>
      </c>
      <c r="J34" s="20"/>
      <c r="K34" s="20"/>
      <c r="L34" s="20"/>
      <c r="M34" s="20"/>
      <c r="N34" s="20"/>
      <c r="O34" s="20"/>
      <c r="P34" s="20"/>
    </row>
    <row r="35" spans="1:16" s="3" customFormat="1" ht="15.75" x14ac:dyDescent="0.2">
      <c r="A35" s="22">
        <v>24</v>
      </c>
      <c r="B35" s="22" t="s">
        <v>10</v>
      </c>
      <c r="C35" s="22" t="s">
        <v>87</v>
      </c>
      <c r="D35" s="23" t="s">
        <v>41</v>
      </c>
      <c r="E35" s="22" t="s">
        <v>115</v>
      </c>
      <c r="F35" s="31">
        <v>5.8479999999999999</v>
      </c>
      <c r="G35" s="29">
        <v>309.24186999999995</v>
      </c>
      <c r="H35" s="24">
        <v>42683</v>
      </c>
      <c r="I35" s="33">
        <f t="shared" si="0"/>
        <v>1808.4464557599997</v>
      </c>
      <c r="J35" s="20"/>
      <c r="K35" s="20"/>
      <c r="L35" s="20"/>
      <c r="M35" s="20"/>
      <c r="N35" s="20"/>
      <c r="O35" s="20"/>
      <c r="P35" s="20"/>
    </row>
    <row r="36" spans="1:16" s="3" customFormat="1" ht="15.75" x14ac:dyDescent="0.2">
      <c r="A36" s="22">
        <v>25</v>
      </c>
      <c r="B36" s="22" t="s">
        <v>10</v>
      </c>
      <c r="C36" s="22" t="s">
        <v>88</v>
      </c>
      <c r="D36" s="23" t="s">
        <v>42</v>
      </c>
      <c r="E36" s="22" t="s">
        <v>22</v>
      </c>
      <c r="F36" s="31">
        <v>1866</v>
      </c>
      <c r="G36" s="29">
        <v>0.60516999999999999</v>
      </c>
      <c r="H36" s="24">
        <v>42683</v>
      </c>
      <c r="I36" s="33">
        <f t="shared" si="0"/>
        <v>1129.24722</v>
      </c>
      <c r="J36" s="20"/>
      <c r="K36" s="20"/>
      <c r="L36" s="20"/>
      <c r="M36" s="20"/>
      <c r="N36" s="20"/>
      <c r="O36" s="20"/>
      <c r="P36" s="20"/>
    </row>
    <row r="37" spans="1:16" s="3" customFormat="1" ht="15.75" x14ac:dyDescent="0.2">
      <c r="A37" s="22">
        <v>26</v>
      </c>
      <c r="B37" s="22" t="s">
        <v>10</v>
      </c>
      <c r="C37" s="22" t="s">
        <v>89</v>
      </c>
      <c r="D37" s="23" t="s">
        <v>43</v>
      </c>
      <c r="E37" s="22" t="s">
        <v>115</v>
      </c>
      <c r="F37" s="31">
        <v>8.1000000000000003E-2</v>
      </c>
      <c r="G37" s="29">
        <v>319.18521600000003</v>
      </c>
      <c r="H37" s="24">
        <v>42979</v>
      </c>
      <c r="I37" s="33">
        <f t="shared" si="0"/>
        <v>25.854002496000003</v>
      </c>
      <c r="J37" s="20"/>
      <c r="K37" s="20"/>
      <c r="L37" s="20"/>
      <c r="M37" s="20"/>
      <c r="N37" s="20"/>
      <c r="O37" s="20"/>
      <c r="P37" s="20"/>
    </row>
    <row r="38" spans="1:16" s="3" customFormat="1" ht="15.75" x14ac:dyDescent="0.2">
      <c r="A38" s="22">
        <v>27</v>
      </c>
      <c r="B38" s="22" t="s">
        <v>10</v>
      </c>
      <c r="C38" s="22" t="s">
        <v>90</v>
      </c>
      <c r="D38" s="23" t="s">
        <v>44</v>
      </c>
      <c r="E38" s="22" t="s">
        <v>115</v>
      </c>
      <c r="F38" s="31">
        <v>0.2</v>
      </c>
      <c r="G38" s="29">
        <v>119.2968</v>
      </c>
      <c r="H38" s="24">
        <v>43019</v>
      </c>
      <c r="I38" s="33">
        <f t="shared" si="0"/>
        <v>23.859360000000002</v>
      </c>
      <c r="J38" s="20"/>
      <c r="K38" s="20"/>
      <c r="L38" s="20"/>
      <c r="M38" s="20"/>
      <c r="N38" s="20"/>
      <c r="O38" s="20"/>
      <c r="P38" s="20"/>
    </row>
    <row r="39" spans="1:16" s="3" customFormat="1" ht="15.75" x14ac:dyDescent="0.2">
      <c r="A39" s="22">
        <v>28</v>
      </c>
      <c r="B39" s="22" t="s">
        <v>10</v>
      </c>
      <c r="C39" s="22" t="s">
        <v>91</v>
      </c>
      <c r="D39" s="23" t="s">
        <v>45</v>
      </c>
      <c r="E39" s="22" t="s">
        <v>115</v>
      </c>
      <c r="F39" s="31">
        <v>4.1580000000000004</v>
      </c>
      <c r="G39" s="29">
        <v>80.423296000000008</v>
      </c>
      <c r="H39" s="24">
        <v>43020</v>
      </c>
      <c r="I39" s="33">
        <f t="shared" si="0"/>
        <v>334.40006476800005</v>
      </c>
      <c r="J39" s="20"/>
      <c r="K39" s="20"/>
      <c r="L39" s="20"/>
      <c r="M39" s="20"/>
      <c r="N39" s="20"/>
      <c r="O39" s="20"/>
      <c r="P39" s="20"/>
    </row>
    <row r="40" spans="1:16" s="3" customFormat="1" ht="15.75" x14ac:dyDescent="0.2">
      <c r="A40" s="22">
        <v>29</v>
      </c>
      <c r="B40" s="22" t="s">
        <v>10</v>
      </c>
      <c r="C40" s="22" t="s">
        <v>92</v>
      </c>
      <c r="D40" s="23" t="s">
        <v>46</v>
      </c>
      <c r="E40" s="22" t="s">
        <v>22</v>
      </c>
      <c r="F40" s="31">
        <v>16</v>
      </c>
      <c r="G40" s="29">
        <v>37.518527999999996</v>
      </c>
      <c r="H40" s="24">
        <v>43010</v>
      </c>
      <c r="I40" s="33">
        <f t="shared" si="0"/>
        <v>600.29644799999994</v>
      </c>
      <c r="J40" s="20"/>
      <c r="K40" s="20"/>
      <c r="L40" s="20"/>
      <c r="M40" s="20"/>
      <c r="N40" s="20"/>
      <c r="O40" s="20"/>
      <c r="P40" s="20"/>
    </row>
    <row r="41" spans="1:16" s="3" customFormat="1" ht="15.75" x14ac:dyDescent="0.2">
      <c r="A41" s="22">
        <v>30</v>
      </c>
      <c r="B41" s="22" t="s">
        <v>10</v>
      </c>
      <c r="C41" s="22" t="s">
        <v>93</v>
      </c>
      <c r="D41" s="23" t="s">
        <v>47</v>
      </c>
      <c r="E41" s="22" t="s">
        <v>115</v>
      </c>
      <c r="F41" s="31">
        <v>0.14399999999999999</v>
      </c>
      <c r="G41" s="29">
        <v>307.88252799999998</v>
      </c>
      <c r="H41" s="24">
        <v>42972</v>
      </c>
      <c r="I41" s="33">
        <f t="shared" si="0"/>
        <v>44.33508403199999</v>
      </c>
      <c r="J41" s="20"/>
      <c r="K41" s="20"/>
      <c r="L41" s="20"/>
      <c r="M41" s="20"/>
      <c r="N41" s="20"/>
      <c r="O41" s="20"/>
      <c r="P41" s="20"/>
    </row>
    <row r="42" spans="1:16" s="3" customFormat="1" ht="15.75" x14ac:dyDescent="0.2">
      <c r="A42" s="22">
        <v>31</v>
      </c>
      <c r="B42" s="22" t="s">
        <v>10</v>
      </c>
      <c r="C42" s="22" t="s">
        <v>94</v>
      </c>
      <c r="D42" s="23" t="s">
        <v>48</v>
      </c>
      <c r="E42" s="22" t="s">
        <v>115</v>
      </c>
      <c r="F42" s="31">
        <v>0.6</v>
      </c>
      <c r="G42" s="29">
        <v>200.36812800000001</v>
      </c>
      <c r="H42" s="24">
        <v>42936</v>
      </c>
      <c r="I42" s="33">
        <f t="shared" si="0"/>
        <v>120.2208768</v>
      </c>
      <c r="J42" s="20"/>
      <c r="K42" s="20"/>
      <c r="L42" s="20"/>
      <c r="M42" s="20"/>
      <c r="N42" s="20"/>
      <c r="O42" s="20"/>
      <c r="P42" s="20"/>
    </row>
    <row r="43" spans="1:16" s="3" customFormat="1" ht="15.75" x14ac:dyDescent="0.2">
      <c r="A43" s="22">
        <v>32</v>
      </c>
      <c r="B43" s="22" t="s">
        <v>10</v>
      </c>
      <c r="C43" s="22" t="s">
        <v>95</v>
      </c>
      <c r="D43" s="23" t="s">
        <v>49</v>
      </c>
      <c r="E43" s="22" t="s">
        <v>22</v>
      </c>
      <c r="F43" s="31">
        <v>4</v>
      </c>
      <c r="G43" s="29">
        <v>22.226656000000002</v>
      </c>
      <c r="H43" s="24">
        <v>42971</v>
      </c>
      <c r="I43" s="33">
        <f t="shared" si="0"/>
        <v>88.906624000000008</v>
      </c>
      <c r="J43" s="20"/>
      <c r="K43" s="20"/>
      <c r="L43" s="20"/>
      <c r="M43" s="20"/>
      <c r="N43" s="20"/>
      <c r="O43" s="20"/>
      <c r="P43" s="20"/>
    </row>
    <row r="44" spans="1:16" s="3" customFormat="1" ht="15.75" x14ac:dyDescent="0.2">
      <c r="A44" s="22">
        <v>33</v>
      </c>
      <c r="B44" s="22" t="s">
        <v>10</v>
      </c>
      <c r="C44" s="22" t="s">
        <v>96</v>
      </c>
      <c r="D44" s="23" t="s">
        <v>50</v>
      </c>
      <c r="E44" s="22" t="s">
        <v>115</v>
      </c>
      <c r="F44" s="31">
        <v>0.502</v>
      </c>
      <c r="G44" s="29">
        <v>193.281856</v>
      </c>
      <c r="H44" s="24">
        <v>43019</v>
      </c>
      <c r="I44" s="33">
        <f t="shared" si="0"/>
        <v>97.027491712</v>
      </c>
      <c r="J44" s="20"/>
      <c r="K44" s="20"/>
      <c r="L44" s="20"/>
      <c r="M44" s="20"/>
      <c r="N44" s="20"/>
      <c r="O44" s="20"/>
      <c r="P44" s="20"/>
    </row>
    <row r="45" spans="1:16" s="3" customFormat="1" ht="15.75" x14ac:dyDescent="0.2">
      <c r="A45" s="22">
        <v>34</v>
      </c>
      <c r="B45" s="22" t="s">
        <v>10</v>
      </c>
      <c r="C45" s="22" t="s">
        <v>97</v>
      </c>
      <c r="D45" s="23" t="s">
        <v>51</v>
      </c>
      <c r="E45" s="22" t="s">
        <v>115</v>
      </c>
      <c r="F45" s="31">
        <v>0.62</v>
      </c>
      <c r="G45" s="29">
        <v>83.360479999999995</v>
      </c>
      <c r="H45" s="24">
        <v>42898</v>
      </c>
      <c r="I45" s="33">
        <f t="shared" si="0"/>
        <v>51.683497599999995</v>
      </c>
      <c r="J45" s="20"/>
      <c r="K45" s="20"/>
      <c r="L45" s="20"/>
      <c r="M45" s="20"/>
      <c r="N45" s="20"/>
      <c r="O45" s="20"/>
      <c r="P45" s="20"/>
    </row>
    <row r="46" spans="1:16" s="3" customFormat="1" ht="15.75" x14ac:dyDescent="0.2">
      <c r="A46" s="22">
        <v>35</v>
      </c>
      <c r="B46" s="22" t="s">
        <v>10</v>
      </c>
      <c r="C46" s="22" t="s">
        <v>75</v>
      </c>
      <c r="D46" s="23" t="s">
        <v>29</v>
      </c>
      <c r="E46" s="22" t="s">
        <v>115</v>
      </c>
      <c r="F46" s="31">
        <v>10.183999999999999</v>
      </c>
      <c r="G46" s="29">
        <v>155.23311999999999</v>
      </c>
      <c r="H46" s="24">
        <v>42795</v>
      </c>
      <c r="I46" s="33">
        <f t="shared" si="0"/>
        <v>1580.8940940799998</v>
      </c>
      <c r="J46" s="20"/>
      <c r="K46" s="20"/>
      <c r="L46" s="20"/>
      <c r="M46" s="20"/>
      <c r="N46" s="20"/>
      <c r="O46" s="20"/>
      <c r="P46" s="20"/>
    </row>
    <row r="47" spans="1:16" s="3" customFormat="1" ht="15.75" x14ac:dyDescent="0.2">
      <c r="A47" s="22">
        <v>36</v>
      </c>
      <c r="B47" s="22" t="s">
        <v>10</v>
      </c>
      <c r="C47" s="22" t="s">
        <v>98</v>
      </c>
      <c r="D47" s="23" t="s">
        <v>52</v>
      </c>
      <c r="E47" s="22" t="s">
        <v>119</v>
      </c>
      <c r="F47" s="31">
        <v>3.0000000000000001E-3</v>
      </c>
      <c r="G47" s="29">
        <v>89780.7</v>
      </c>
      <c r="H47" s="24">
        <v>42644</v>
      </c>
      <c r="I47" s="33">
        <f t="shared" si="0"/>
        <v>269.34210000000002</v>
      </c>
      <c r="J47" s="20"/>
      <c r="K47" s="20"/>
      <c r="L47" s="20"/>
      <c r="M47" s="20"/>
      <c r="N47" s="20"/>
      <c r="O47" s="20"/>
      <c r="P47" s="20"/>
    </row>
    <row r="48" spans="1:16" s="3" customFormat="1" ht="15.75" x14ac:dyDescent="0.2">
      <c r="A48" s="22">
        <v>37</v>
      </c>
      <c r="B48" s="22" t="s">
        <v>10</v>
      </c>
      <c r="C48" s="22" t="s">
        <v>99</v>
      </c>
      <c r="D48" s="23" t="s">
        <v>53</v>
      </c>
      <c r="E48" s="22" t="s">
        <v>115</v>
      </c>
      <c r="F48" s="31">
        <v>4</v>
      </c>
      <c r="G48" s="29">
        <v>441.14147199999991</v>
      </c>
      <c r="H48" s="24">
        <v>43010</v>
      </c>
      <c r="I48" s="33">
        <f t="shared" si="0"/>
        <v>1764.5658879999996</v>
      </c>
      <c r="J48" s="20"/>
      <c r="K48" s="20"/>
      <c r="L48" s="20"/>
      <c r="M48" s="20"/>
      <c r="N48" s="20"/>
      <c r="O48" s="20"/>
      <c r="P48" s="20"/>
    </row>
    <row r="49" spans="1:16" s="3" customFormat="1" ht="15.75" x14ac:dyDescent="0.2">
      <c r="A49" s="22">
        <v>38</v>
      </c>
      <c r="B49" s="22" t="s">
        <v>10</v>
      </c>
      <c r="C49" s="22" t="s">
        <v>100</v>
      </c>
      <c r="D49" s="23" t="s">
        <v>54</v>
      </c>
      <c r="E49" s="22" t="s">
        <v>22</v>
      </c>
      <c r="F49" s="31">
        <v>50</v>
      </c>
      <c r="G49" s="29">
        <v>3.2496799999999997</v>
      </c>
      <c r="H49" s="24">
        <v>42614</v>
      </c>
      <c r="I49" s="33">
        <f t="shared" si="0"/>
        <v>162.48399999999998</v>
      </c>
      <c r="J49" s="20"/>
      <c r="K49" s="20"/>
      <c r="L49" s="20"/>
      <c r="M49" s="20"/>
      <c r="N49" s="20"/>
      <c r="O49" s="20"/>
      <c r="P49" s="20"/>
    </row>
    <row r="50" spans="1:16" s="3" customFormat="1" ht="15.75" x14ac:dyDescent="0.2">
      <c r="A50" s="22">
        <v>39</v>
      </c>
      <c r="B50" s="22" t="s">
        <v>10</v>
      </c>
      <c r="C50" s="22" t="s">
        <v>101</v>
      </c>
      <c r="D50" s="23" t="s">
        <v>55</v>
      </c>
      <c r="E50" s="22" t="s">
        <v>22</v>
      </c>
      <c r="F50" s="31">
        <v>16</v>
      </c>
      <c r="G50" s="29">
        <v>235.26086400000003</v>
      </c>
      <c r="H50" s="24">
        <v>43010</v>
      </c>
      <c r="I50" s="33">
        <f t="shared" si="0"/>
        <v>3764.1738240000004</v>
      </c>
      <c r="J50" s="20"/>
      <c r="K50" s="20"/>
      <c r="L50" s="20"/>
      <c r="M50" s="20"/>
      <c r="N50" s="20"/>
      <c r="O50" s="20"/>
      <c r="P50" s="20"/>
    </row>
    <row r="51" spans="1:16" s="3" customFormat="1" ht="15.75" x14ac:dyDescent="0.2">
      <c r="A51" s="22">
        <v>40</v>
      </c>
      <c r="B51" s="22" t="s">
        <v>10</v>
      </c>
      <c r="C51" s="22" t="s">
        <v>102</v>
      </c>
      <c r="D51" s="23" t="s">
        <v>56</v>
      </c>
      <c r="E51" s="22" t="s">
        <v>115</v>
      </c>
      <c r="F51" s="31">
        <v>0.24</v>
      </c>
      <c r="G51" s="29">
        <v>249.854208</v>
      </c>
      <c r="H51" s="24">
        <v>43010</v>
      </c>
      <c r="I51" s="33">
        <f t="shared" si="0"/>
        <v>59.96500992</v>
      </c>
      <c r="J51" s="20"/>
      <c r="K51" s="20"/>
      <c r="L51" s="20"/>
      <c r="M51" s="20"/>
      <c r="N51" s="20"/>
      <c r="O51" s="20"/>
      <c r="P51" s="20"/>
    </row>
    <row r="52" spans="1:16" s="3" customFormat="1" ht="15.75" x14ac:dyDescent="0.2">
      <c r="A52" s="22">
        <v>41</v>
      </c>
      <c r="B52" s="22" t="s">
        <v>10</v>
      </c>
      <c r="C52" s="22" t="s">
        <v>103</v>
      </c>
      <c r="D52" s="23" t="s">
        <v>57</v>
      </c>
      <c r="E52" s="22" t="s">
        <v>115</v>
      </c>
      <c r="F52" s="31">
        <v>1.22</v>
      </c>
      <c r="G52" s="29">
        <v>150.032487</v>
      </c>
      <c r="H52" s="24">
        <v>43164</v>
      </c>
      <c r="I52" s="33">
        <f t="shared" si="0"/>
        <v>183.03963414</v>
      </c>
      <c r="J52" s="20"/>
      <c r="K52" s="20"/>
      <c r="L52" s="20"/>
      <c r="M52" s="20"/>
      <c r="N52" s="20"/>
      <c r="O52" s="20"/>
      <c r="P52" s="20"/>
    </row>
    <row r="53" spans="1:16" s="3" customFormat="1" ht="15.75" x14ac:dyDescent="0.2">
      <c r="A53" s="22">
        <v>42</v>
      </c>
      <c r="B53" s="22" t="s">
        <v>10</v>
      </c>
      <c r="C53" s="22" t="s">
        <v>104</v>
      </c>
      <c r="D53" s="23" t="s">
        <v>58</v>
      </c>
      <c r="E53" s="22" t="s">
        <v>22</v>
      </c>
      <c r="F53" s="31">
        <v>35</v>
      </c>
      <c r="G53" s="29">
        <v>79.568384999999992</v>
      </c>
      <c r="H53" s="24">
        <v>43952</v>
      </c>
      <c r="I53" s="33">
        <f t="shared" si="0"/>
        <v>2784.8934749999999</v>
      </c>
      <c r="J53" s="20"/>
      <c r="K53" s="20"/>
      <c r="L53" s="20"/>
      <c r="M53" s="20"/>
      <c r="N53" s="20"/>
      <c r="O53" s="20"/>
      <c r="P53" s="20"/>
    </row>
    <row r="54" spans="1:16" s="3" customFormat="1" ht="15.75" x14ac:dyDescent="0.2">
      <c r="A54" s="22">
        <v>43</v>
      </c>
      <c r="B54" s="22" t="s">
        <v>10</v>
      </c>
      <c r="C54" s="22" t="s">
        <v>105</v>
      </c>
      <c r="D54" s="23" t="s">
        <v>59</v>
      </c>
      <c r="E54" s="22" t="s">
        <v>115</v>
      </c>
      <c r="F54" s="31">
        <v>0.66800000000000004</v>
      </c>
      <c r="G54" s="29">
        <v>298.99197199999998</v>
      </c>
      <c r="H54" s="24">
        <v>43800</v>
      </c>
      <c r="I54" s="33">
        <f t="shared" si="0"/>
        <v>199.72663729600001</v>
      </c>
      <c r="J54" s="20"/>
      <c r="K54" s="20"/>
      <c r="L54" s="20"/>
      <c r="M54" s="20"/>
      <c r="N54" s="20"/>
      <c r="O54" s="20"/>
      <c r="P54" s="20"/>
    </row>
    <row r="55" spans="1:16" s="3" customFormat="1" ht="15.75" x14ac:dyDescent="0.2">
      <c r="A55" s="22">
        <v>44</v>
      </c>
      <c r="B55" s="22" t="s">
        <v>10</v>
      </c>
      <c r="C55" s="22" t="s">
        <v>106</v>
      </c>
      <c r="D55" s="23" t="s">
        <v>60</v>
      </c>
      <c r="E55" s="22" t="s">
        <v>22</v>
      </c>
      <c r="F55" s="31">
        <v>1</v>
      </c>
      <c r="G55" s="29">
        <v>371.94202749999999</v>
      </c>
      <c r="H55" s="24">
        <v>43896</v>
      </c>
      <c r="I55" s="33">
        <f t="shared" si="0"/>
        <v>371.94202749999999</v>
      </c>
      <c r="J55" s="20"/>
      <c r="K55" s="20"/>
      <c r="L55" s="20"/>
      <c r="M55" s="20"/>
      <c r="N55" s="20"/>
      <c r="O55" s="20"/>
      <c r="P55" s="20"/>
    </row>
    <row r="56" spans="1:16" s="3" customFormat="1" ht="15.75" x14ac:dyDescent="0.2">
      <c r="A56" s="22">
        <v>45</v>
      </c>
      <c r="B56" s="22" t="s">
        <v>10</v>
      </c>
      <c r="C56" s="22" t="s">
        <v>78</v>
      </c>
      <c r="D56" s="23" t="s">
        <v>32</v>
      </c>
      <c r="E56" s="22" t="s">
        <v>115</v>
      </c>
      <c r="F56" s="31">
        <v>1.0999999999999999E-2</v>
      </c>
      <c r="G56" s="29">
        <v>173.242514</v>
      </c>
      <c r="H56" s="24">
        <v>43800</v>
      </c>
      <c r="I56" s="33">
        <f t="shared" si="0"/>
        <v>1.9056676539999999</v>
      </c>
      <c r="J56" s="20"/>
      <c r="K56" s="20"/>
      <c r="L56" s="20"/>
      <c r="M56" s="20"/>
      <c r="N56" s="20"/>
      <c r="O56" s="20"/>
      <c r="P56" s="20"/>
    </row>
    <row r="57" spans="1:16" s="3" customFormat="1" ht="15.75" x14ac:dyDescent="0.2">
      <c r="A57" s="22">
        <v>46</v>
      </c>
      <c r="B57" s="22" t="s">
        <v>10</v>
      </c>
      <c r="C57" s="22" t="s">
        <v>107</v>
      </c>
      <c r="D57" s="23" t="s">
        <v>61</v>
      </c>
      <c r="E57" s="22" t="s">
        <v>115</v>
      </c>
      <c r="F57" s="31">
        <v>0.48</v>
      </c>
      <c r="G57" s="29">
        <v>133.20979</v>
      </c>
      <c r="H57" s="24">
        <v>43839</v>
      </c>
      <c r="I57" s="33">
        <f t="shared" si="0"/>
        <v>63.940699199999997</v>
      </c>
      <c r="J57" s="20"/>
      <c r="K57" s="20"/>
      <c r="L57" s="20"/>
      <c r="M57" s="20"/>
      <c r="N57" s="20"/>
      <c r="O57" s="20"/>
      <c r="P57" s="20"/>
    </row>
    <row r="58" spans="1:16" s="3" customFormat="1" ht="15.75" x14ac:dyDescent="0.2">
      <c r="A58" s="22">
        <v>47</v>
      </c>
      <c r="B58" s="22" t="s">
        <v>10</v>
      </c>
      <c r="C58" s="22" t="s">
        <v>108</v>
      </c>
      <c r="D58" s="23" t="s">
        <v>62</v>
      </c>
      <c r="E58" s="22" t="s">
        <v>115</v>
      </c>
      <c r="F58" s="31">
        <v>36</v>
      </c>
      <c r="G58" s="29">
        <v>960.33642250000003</v>
      </c>
      <c r="H58" s="24">
        <v>43839</v>
      </c>
      <c r="I58" s="33">
        <f t="shared" si="0"/>
        <v>34572.111210000003</v>
      </c>
      <c r="J58" s="20"/>
      <c r="K58" s="20"/>
      <c r="L58" s="20"/>
      <c r="M58" s="20"/>
      <c r="N58" s="20"/>
      <c r="O58" s="20"/>
      <c r="P58" s="20"/>
    </row>
    <row r="59" spans="1:16" s="3" customFormat="1" ht="15.75" x14ac:dyDescent="0.2">
      <c r="A59" s="22">
        <v>48</v>
      </c>
      <c r="B59" s="22" t="s">
        <v>10</v>
      </c>
      <c r="C59" s="22" t="s">
        <v>109</v>
      </c>
      <c r="D59" s="23" t="s">
        <v>63</v>
      </c>
      <c r="E59" s="22" t="s">
        <v>115</v>
      </c>
      <c r="F59" s="31">
        <v>4.2000000000000003E-2</v>
      </c>
      <c r="G59" s="29">
        <v>196.33917399999999</v>
      </c>
      <c r="H59" s="24">
        <v>43800</v>
      </c>
      <c r="I59" s="33">
        <f t="shared" si="0"/>
        <v>8.2462453080000007</v>
      </c>
      <c r="J59" s="20"/>
      <c r="K59" s="20"/>
      <c r="L59" s="20"/>
      <c r="M59" s="20"/>
      <c r="N59" s="20"/>
      <c r="O59" s="20"/>
      <c r="P59" s="20"/>
    </row>
    <row r="60" spans="1:16" s="3" customFormat="1" ht="15.75" x14ac:dyDescent="0.2">
      <c r="A60" s="22">
        <v>49</v>
      </c>
      <c r="B60" s="22" t="s">
        <v>10</v>
      </c>
      <c r="C60" s="22" t="s">
        <v>109</v>
      </c>
      <c r="D60" s="23" t="s">
        <v>63</v>
      </c>
      <c r="E60" s="22" t="s">
        <v>115</v>
      </c>
      <c r="F60" s="31">
        <v>0.13800000000000001</v>
      </c>
      <c r="G60" s="29">
        <v>196.19866199999998</v>
      </c>
      <c r="H60" s="24">
        <v>43800</v>
      </c>
      <c r="I60" s="33">
        <f t="shared" si="0"/>
        <v>27.075415356000001</v>
      </c>
      <c r="J60" s="20"/>
      <c r="K60" s="20"/>
      <c r="L60" s="20"/>
      <c r="M60" s="20"/>
      <c r="N60" s="20"/>
      <c r="O60" s="20"/>
      <c r="P60" s="20"/>
    </row>
    <row r="61" spans="1:16" s="3" customFormat="1" ht="15.75" x14ac:dyDescent="0.2">
      <c r="A61" s="22">
        <v>50</v>
      </c>
      <c r="B61" s="22" t="s">
        <v>10</v>
      </c>
      <c r="C61" s="22" t="s">
        <v>80</v>
      </c>
      <c r="D61" s="23" t="s">
        <v>34</v>
      </c>
      <c r="E61" s="22" t="s">
        <v>115</v>
      </c>
      <c r="F61" s="31">
        <v>1.1850000000000001</v>
      </c>
      <c r="G61" s="29">
        <v>141.35259500000001</v>
      </c>
      <c r="H61" s="24">
        <v>43862</v>
      </c>
      <c r="I61" s="33">
        <f t="shared" si="0"/>
        <v>167.502825075</v>
      </c>
      <c r="J61" s="20"/>
      <c r="K61" s="20"/>
      <c r="L61" s="20"/>
      <c r="M61" s="20"/>
      <c r="N61" s="20"/>
      <c r="O61" s="20"/>
      <c r="P61" s="20"/>
    </row>
    <row r="62" spans="1:16" s="3" customFormat="1" ht="15.75" x14ac:dyDescent="0.2">
      <c r="A62" s="22">
        <v>51</v>
      </c>
      <c r="B62" s="22" t="s">
        <v>10</v>
      </c>
      <c r="C62" s="22" t="s">
        <v>80</v>
      </c>
      <c r="D62" s="23" t="s">
        <v>34</v>
      </c>
      <c r="E62" s="22" t="s">
        <v>115</v>
      </c>
      <c r="F62" s="31">
        <v>2.4369999999999998</v>
      </c>
      <c r="G62" s="29">
        <v>141.36162249999998</v>
      </c>
      <c r="H62" s="24">
        <v>43862</v>
      </c>
      <c r="I62" s="33">
        <f t="shared" si="0"/>
        <v>344.49827403249992</v>
      </c>
      <c r="J62" s="20"/>
      <c r="K62" s="20"/>
      <c r="L62" s="20"/>
      <c r="M62" s="20"/>
      <c r="N62" s="20"/>
      <c r="O62" s="20"/>
      <c r="P62" s="20"/>
    </row>
    <row r="63" spans="1:16" s="3" customFormat="1" ht="15.75" x14ac:dyDescent="0.2">
      <c r="A63" s="22">
        <v>52</v>
      </c>
      <c r="B63" s="22" t="s">
        <v>10</v>
      </c>
      <c r="C63" s="22" t="s">
        <v>80</v>
      </c>
      <c r="D63" s="23" t="s">
        <v>34</v>
      </c>
      <c r="E63" s="22" t="s">
        <v>115</v>
      </c>
      <c r="F63" s="31">
        <v>6.9409999999999998</v>
      </c>
      <c r="G63" s="29">
        <v>327.52672749999999</v>
      </c>
      <c r="H63" s="24">
        <v>43862</v>
      </c>
      <c r="I63" s="33">
        <f t="shared" si="0"/>
        <v>2273.3630155774999</v>
      </c>
      <c r="J63" s="20"/>
      <c r="K63" s="20"/>
      <c r="L63" s="20"/>
      <c r="M63" s="20"/>
      <c r="N63" s="20"/>
      <c r="O63" s="20"/>
      <c r="P63" s="20"/>
    </row>
    <row r="64" spans="1:16" s="3" customFormat="1" ht="15.75" x14ac:dyDescent="0.2">
      <c r="A64" s="22">
        <v>53</v>
      </c>
      <c r="B64" s="22" t="s">
        <v>10</v>
      </c>
      <c r="C64" s="22" t="s">
        <v>110</v>
      </c>
      <c r="D64" s="23" t="s">
        <v>64</v>
      </c>
      <c r="E64" s="22" t="s">
        <v>115</v>
      </c>
      <c r="F64" s="31">
        <v>3.06</v>
      </c>
      <c r="G64" s="29">
        <v>126.17736749999999</v>
      </c>
      <c r="H64" s="24">
        <v>43862</v>
      </c>
      <c r="I64" s="33">
        <f t="shared" si="0"/>
        <v>386.10274454999995</v>
      </c>
      <c r="J64" s="20"/>
      <c r="K64" s="20"/>
      <c r="L64" s="20"/>
      <c r="M64" s="20"/>
      <c r="N64" s="20"/>
      <c r="O64" s="20"/>
      <c r="P64" s="20"/>
    </row>
    <row r="65" spans="1:16" s="3" customFormat="1" ht="15.75" x14ac:dyDescent="0.2">
      <c r="A65" s="22">
        <v>54</v>
      </c>
      <c r="B65" s="22" t="s">
        <v>10</v>
      </c>
      <c r="C65" s="22" t="s">
        <v>80</v>
      </c>
      <c r="D65" s="23" t="s">
        <v>34</v>
      </c>
      <c r="E65" s="22" t="s">
        <v>115</v>
      </c>
      <c r="F65" s="31">
        <v>1.5</v>
      </c>
      <c r="G65" s="29">
        <v>327.52672749999999</v>
      </c>
      <c r="H65" s="24">
        <v>43862</v>
      </c>
      <c r="I65" s="33">
        <f t="shared" si="0"/>
        <v>491.29009124999999</v>
      </c>
      <c r="J65" s="20"/>
      <c r="K65" s="20"/>
      <c r="L65" s="20"/>
      <c r="M65" s="20"/>
      <c r="N65" s="20"/>
      <c r="O65" s="20"/>
      <c r="P65" s="20"/>
    </row>
    <row r="66" spans="1:16" s="3" customFormat="1" ht="15.75" x14ac:dyDescent="0.2">
      <c r="A66" s="22">
        <v>55</v>
      </c>
      <c r="B66" s="22" t="s">
        <v>10</v>
      </c>
      <c r="C66" s="22" t="s">
        <v>111</v>
      </c>
      <c r="D66" s="23" t="s">
        <v>65</v>
      </c>
      <c r="E66" s="22" t="s">
        <v>115</v>
      </c>
      <c r="F66" s="31">
        <v>0.64</v>
      </c>
      <c r="G66" s="29">
        <v>151.2196525</v>
      </c>
      <c r="H66" s="24">
        <v>43862</v>
      </c>
      <c r="I66" s="33">
        <f t="shared" si="0"/>
        <v>96.780577600000001</v>
      </c>
      <c r="J66" s="20"/>
      <c r="K66" s="20"/>
      <c r="L66" s="20"/>
      <c r="M66" s="20"/>
      <c r="N66" s="20"/>
      <c r="O66" s="20"/>
      <c r="P66" s="20"/>
    </row>
    <row r="67" spans="1:16" s="3" customFormat="1" ht="15.75" x14ac:dyDescent="0.2">
      <c r="A67" s="22">
        <v>56</v>
      </c>
      <c r="B67" s="22" t="s">
        <v>10</v>
      </c>
      <c r="C67" s="22" t="s">
        <v>75</v>
      </c>
      <c r="D67" s="23" t="s">
        <v>29</v>
      </c>
      <c r="E67" s="22" t="s">
        <v>115</v>
      </c>
      <c r="F67" s="31">
        <v>0.28000000000000003</v>
      </c>
      <c r="G67" s="29">
        <v>203.49790499999997</v>
      </c>
      <c r="H67" s="24">
        <v>43862</v>
      </c>
      <c r="I67" s="33">
        <f t="shared" si="0"/>
        <v>56.979413399999999</v>
      </c>
      <c r="J67" s="20"/>
      <c r="K67" s="20"/>
      <c r="L67" s="20"/>
      <c r="M67" s="20"/>
      <c r="N67" s="20"/>
      <c r="O67" s="20"/>
      <c r="P67" s="20"/>
    </row>
    <row r="68" spans="1:16" s="3" customFormat="1" ht="15.75" x14ac:dyDescent="0.2">
      <c r="A68" s="22">
        <v>57</v>
      </c>
      <c r="B68" s="22" t="s">
        <v>10</v>
      </c>
      <c r="C68" s="22" t="s">
        <v>75</v>
      </c>
      <c r="D68" s="23" t="s">
        <v>29</v>
      </c>
      <c r="E68" s="22" t="s">
        <v>115</v>
      </c>
      <c r="F68" s="31">
        <v>0.8</v>
      </c>
      <c r="G68" s="29">
        <v>203.49790499999997</v>
      </c>
      <c r="H68" s="24">
        <v>43862</v>
      </c>
      <c r="I68" s="33">
        <f t="shared" si="0"/>
        <v>162.79832399999998</v>
      </c>
      <c r="J68" s="20"/>
      <c r="K68" s="20"/>
      <c r="L68" s="20"/>
      <c r="M68" s="20"/>
      <c r="N68" s="20"/>
      <c r="O68" s="20"/>
      <c r="P68" s="20"/>
    </row>
    <row r="69" spans="1:16" s="3" customFormat="1" ht="15.75" x14ac:dyDescent="0.2">
      <c r="A69" s="22">
        <v>58</v>
      </c>
      <c r="B69" s="22" t="s">
        <v>10</v>
      </c>
      <c r="C69" s="22" t="s">
        <v>75</v>
      </c>
      <c r="D69" s="23" t="s">
        <v>29</v>
      </c>
      <c r="E69" s="22" t="s">
        <v>115</v>
      </c>
      <c r="F69" s="31">
        <v>0.6</v>
      </c>
      <c r="G69" s="29">
        <v>203.5069325</v>
      </c>
      <c r="H69" s="24">
        <v>43862</v>
      </c>
      <c r="I69" s="33">
        <f t="shared" si="0"/>
        <v>122.10415949999999</v>
      </c>
      <c r="J69" s="20"/>
      <c r="K69" s="20"/>
      <c r="L69" s="20"/>
      <c r="M69" s="20"/>
      <c r="N69" s="20"/>
      <c r="O69" s="20"/>
      <c r="P69" s="20"/>
    </row>
    <row r="70" spans="1:16" s="3" customFormat="1" ht="15.75" x14ac:dyDescent="0.2">
      <c r="A70" s="22">
        <v>59</v>
      </c>
      <c r="B70" s="22" t="s">
        <v>10</v>
      </c>
      <c r="C70" s="22" t="s">
        <v>75</v>
      </c>
      <c r="D70" s="23" t="s">
        <v>29</v>
      </c>
      <c r="E70" s="22" t="s">
        <v>115</v>
      </c>
      <c r="F70" s="31">
        <v>0.4</v>
      </c>
      <c r="G70" s="29">
        <v>203.49790499999997</v>
      </c>
      <c r="H70" s="24">
        <v>43862</v>
      </c>
      <c r="I70" s="33">
        <f t="shared" si="0"/>
        <v>81.39916199999999</v>
      </c>
      <c r="J70" s="20"/>
      <c r="K70" s="20"/>
      <c r="L70" s="20"/>
      <c r="M70" s="20"/>
      <c r="N70" s="20"/>
      <c r="O70" s="20"/>
      <c r="P70" s="20"/>
    </row>
    <row r="71" spans="1:16" s="3" customFormat="1" ht="15.75" x14ac:dyDescent="0.2">
      <c r="A71" s="22">
        <v>60</v>
      </c>
      <c r="B71" s="22" t="s">
        <v>10</v>
      </c>
      <c r="C71" s="22" t="s">
        <v>75</v>
      </c>
      <c r="D71" s="23" t="s">
        <v>29</v>
      </c>
      <c r="E71" s="22" t="s">
        <v>115</v>
      </c>
      <c r="F71" s="31">
        <v>1.98</v>
      </c>
      <c r="G71" s="29">
        <v>203.5069325</v>
      </c>
      <c r="H71" s="24">
        <v>43862</v>
      </c>
      <c r="I71" s="33">
        <f t="shared" si="0"/>
        <v>402.94372635000002</v>
      </c>
      <c r="J71" s="20"/>
      <c r="K71" s="20"/>
      <c r="L71" s="20"/>
      <c r="M71" s="20"/>
      <c r="N71" s="20"/>
      <c r="O71" s="20"/>
      <c r="P71" s="20"/>
    </row>
    <row r="72" spans="1:16" s="3" customFormat="1" ht="15.75" x14ac:dyDescent="0.2">
      <c r="A72" s="22">
        <v>61</v>
      </c>
      <c r="B72" s="22" t="s">
        <v>10</v>
      </c>
      <c r="C72" s="22" t="s">
        <v>112</v>
      </c>
      <c r="D72" s="23" t="s">
        <v>66</v>
      </c>
      <c r="E72" s="22" t="s">
        <v>22</v>
      </c>
      <c r="F72" s="31">
        <v>3756</v>
      </c>
      <c r="G72" s="29">
        <v>1.256451</v>
      </c>
      <c r="H72" s="24">
        <v>44426</v>
      </c>
      <c r="I72" s="33">
        <f t="shared" si="0"/>
        <v>4719.2299560000001</v>
      </c>
      <c r="J72" s="20"/>
      <c r="K72" s="20"/>
      <c r="L72" s="20"/>
      <c r="M72" s="20"/>
      <c r="N72" s="20"/>
      <c r="O72" s="20"/>
      <c r="P72" s="20"/>
    </row>
    <row r="73" spans="1:16" s="3" customFormat="1" ht="15.75" x14ac:dyDescent="0.2">
      <c r="A73" s="22">
        <v>62</v>
      </c>
      <c r="B73" s="22" t="s">
        <v>10</v>
      </c>
      <c r="C73" s="22" t="s">
        <v>113</v>
      </c>
      <c r="D73" s="23" t="s">
        <v>67</v>
      </c>
      <c r="E73" s="22" t="s">
        <v>22</v>
      </c>
      <c r="F73" s="31">
        <v>18</v>
      </c>
      <c r="G73" s="29">
        <v>8.4740639999999985</v>
      </c>
      <c r="H73" s="24">
        <v>43020</v>
      </c>
      <c r="I73" s="33">
        <f t="shared" si="0"/>
        <v>152.53315199999997</v>
      </c>
      <c r="J73" s="20"/>
      <c r="K73" s="20"/>
      <c r="L73" s="20"/>
      <c r="M73" s="20"/>
      <c r="N73" s="20"/>
      <c r="O73" s="20"/>
      <c r="P73" s="20"/>
    </row>
    <row r="74" spans="1:16" s="3" customFormat="1" ht="15.75" x14ac:dyDescent="0.2">
      <c r="A74" s="22">
        <v>63</v>
      </c>
      <c r="B74" s="22" t="s">
        <v>10</v>
      </c>
      <c r="C74" s="22" t="s">
        <v>114</v>
      </c>
      <c r="D74" s="23" t="s">
        <v>68</v>
      </c>
      <c r="E74" s="22" t="s">
        <v>22</v>
      </c>
      <c r="F74" s="31">
        <v>42</v>
      </c>
      <c r="G74" s="29">
        <v>7.454778000000001</v>
      </c>
      <c r="H74" s="24">
        <v>42956</v>
      </c>
      <c r="I74" s="33">
        <f t="shared" si="0"/>
        <v>313.10067600000002</v>
      </c>
      <c r="J74" s="20"/>
      <c r="K74" s="20"/>
      <c r="L74" s="20"/>
      <c r="M74" s="20"/>
      <c r="N74" s="20"/>
      <c r="O74" s="20"/>
      <c r="P74" s="20"/>
    </row>
    <row r="75" spans="1:16" s="4" customFormat="1" ht="15.75" x14ac:dyDescent="0.25">
      <c r="A75" s="41" t="s">
        <v>7</v>
      </c>
      <c r="B75" s="42"/>
      <c r="C75" s="42"/>
      <c r="D75" s="43"/>
      <c r="E75" s="25"/>
      <c r="F75" s="26">
        <f>SUM(F12:F74)</f>
        <v>7460.4559999999992</v>
      </c>
      <c r="G75" s="27"/>
      <c r="H75" s="28"/>
      <c r="I75" s="33">
        <f>SUM(I12:I74)</f>
        <v>107047.363926299</v>
      </c>
      <c r="J75" s="20"/>
      <c r="K75" s="12"/>
      <c r="L75" s="12"/>
      <c r="M75" s="12"/>
      <c r="N75" s="12"/>
      <c r="O75" s="12"/>
      <c r="P75" s="12"/>
    </row>
    <row r="76" spans="1:16" s="4" customFormat="1" x14ac:dyDescent="0.25">
      <c r="A76" s="63"/>
      <c r="B76" s="64"/>
      <c r="C76" s="64"/>
      <c r="D76" s="64"/>
      <c r="E76" s="64"/>
      <c r="F76" s="64"/>
      <c r="G76" s="64"/>
      <c r="H76" s="65"/>
      <c r="J76" s="34">
        <f>I75*1.2</f>
        <v>128456.8367115588</v>
      </c>
      <c r="K76" s="12"/>
      <c r="L76" s="12"/>
      <c r="M76" s="12"/>
      <c r="N76" s="12"/>
      <c r="O76" s="12"/>
      <c r="P76" s="12"/>
    </row>
    <row r="77" spans="1:16" s="4" customFormat="1" ht="92.25" customHeight="1" x14ac:dyDescent="0.25">
      <c r="A77" s="44" t="s">
        <v>8</v>
      </c>
      <c r="B77" s="45"/>
      <c r="C77" s="45"/>
      <c r="D77" s="46"/>
      <c r="E77" s="47" t="s">
        <v>15</v>
      </c>
      <c r="F77" s="47"/>
      <c r="G77" s="47"/>
      <c r="H77" s="47"/>
      <c r="I77" s="34"/>
      <c r="J77" s="12"/>
      <c r="K77" s="12"/>
      <c r="L77" s="12"/>
      <c r="M77" s="12"/>
      <c r="N77" s="12"/>
      <c r="O77" s="12"/>
      <c r="P77" s="12"/>
    </row>
    <row r="78" spans="1:16" s="4" customFormat="1" ht="15.75" customHeight="1" x14ac:dyDescent="0.25">
      <c r="A78" s="59" t="s">
        <v>9</v>
      </c>
      <c r="B78" s="60"/>
      <c r="C78" s="60"/>
      <c r="D78" s="61"/>
      <c r="E78" s="62" t="s">
        <v>14</v>
      </c>
      <c r="F78" s="62"/>
      <c r="G78" s="62"/>
      <c r="H78" s="62"/>
      <c r="P78" s="12"/>
    </row>
    <row r="79" spans="1:16" s="4" customFormat="1" ht="33.75" customHeight="1" x14ac:dyDescent="0.25">
      <c r="A79" s="59" t="s">
        <v>17</v>
      </c>
      <c r="B79" s="60"/>
      <c r="C79" s="60"/>
      <c r="D79" s="61"/>
      <c r="E79" s="62" t="s">
        <v>13</v>
      </c>
      <c r="F79" s="62"/>
      <c r="G79" s="62"/>
      <c r="H79" s="62"/>
      <c r="P79" s="12"/>
    </row>
    <row r="81" spans="1:16" ht="44.25" customHeight="1" x14ac:dyDescent="0.25">
      <c r="A81" s="56"/>
      <c r="B81" s="56"/>
      <c r="C81" s="56"/>
      <c r="D81" s="56"/>
      <c r="E81" s="30"/>
      <c r="F81" s="30"/>
      <c r="G81" s="57"/>
      <c r="H81" s="58"/>
      <c r="I81" s="5"/>
      <c r="J81" s="5"/>
      <c r="K81" s="5"/>
      <c r="L81" s="5"/>
      <c r="M81" s="5"/>
      <c r="N81" s="5"/>
      <c r="O81" s="5"/>
      <c r="P81" s="5"/>
    </row>
    <row r="84" spans="1:16" ht="15.75" x14ac:dyDescent="0.25">
      <c r="A84" s="21"/>
    </row>
    <row r="85" spans="1:16" ht="15.75" x14ac:dyDescent="0.25">
      <c r="A85" s="21"/>
    </row>
  </sheetData>
  <mergeCells count="18">
    <mergeCell ref="A81:D81"/>
    <mergeCell ref="G81:H81"/>
    <mergeCell ref="A79:D79"/>
    <mergeCell ref="E79:H79"/>
    <mergeCell ref="A76:H76"/>
    <mergeCell ref="A78:D78"/>
    <mergeCell ref="E78:H78"/>
    <mergeCell ref="G1:H1"/>
    <mergeCell ref="A75:D75"/>
    <mergeCell ref="A77:D77"/>
    <mergeCell ref="E77:H77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2022-07-14T02:52:36Z</cp:lastPrinted>
  <dcterms:created xsi:type="dcterms:W3CDTF">2016-09-16T10:27:35Z</dcterms:created>
  <dcterms:modified xsi:type="dcterms:W3CDTF">2023-03-13T07:47:35Z</dcterms:modified>
</cp:coreProperties>
</file>